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6675" windowHeight="4680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9" i="2"/>
  <c r="F8"/>
  <c r="D17"/>
  <c r="B14"/>
  <c r="B13"/>
  <c r="C14"/>
  <c r="C13"/>
  <c r="D14"/>
  <c r="D13"/>
  <c r="C5"/>
  <c r="B9"/>
  <c r="B8"/>
  <c r="C9"/>
  <c r="D9"/>
  <c r="D8"/>
  <c r="C8"/>
  <c r="C6"/>
  <c r="D6"/>
  <c r="B6"/>
  <c r="B5"/>
  <c r="D5"/>
</calcChain>
</file>

<file path=xl/sharedStrings.xml><?xml version="1.0" encoding="utf-8"?>
<sst xmlns="http://schemas.openxmlformats.org/spreadsheetml/2006/main" count="43" uniqueCount="35">
  <si>
    <t>CR</t>
  </si>
  <si>
    <t>Gr</t>
  </si>
  <si>
    <t>Grădiniță</t>
  </si>
  <si>
    <t>Creșă</t>
  </si>
  <si>
    <t>Belarus</t>
  </si>
  <si>
    <t>România</t>
  </si>
  <si>
    <t>Republica Moldova</t>
  </si>
  <si>
    <t>Grădinițe</t>
  </si>
  <si>
    <t>Creșe</t>
  </si>
  <si>
    <t>Actual</t>
  </si>
  <si>
    <t>Necesar</t>
  </si>
  <si>
    <t>Școli, gimnazii</t>
  </si>
  <si>
    <t>Lactate</t>
  </si>
  <si>
    <t>Legume</t>
  </si>
  <si>
    <t>Carne și produse din carne</t>
  </si>
  <si>
    <t>Fructe</t>
  </si>
  <si>
    <t>Mesaj:În 2015, în instituțiile de învățământ, s-a atestat un consum excesiv de crupe, paste făinoase, făină de grâu și ulei de floarea soarelui.</t>
  </si>
  <si>
    <t>Titlu: Cât de sănătoasă este alimentația din grădinițele și școlile țării</t>
  </si>
  <si>
    <t>Meniurile actuale, dar și normele de cheltuieli în vigoare sunt orientate pentru a asigura necesarul de calorii zilnic. Astfel, deși este asigurat necesarul de calorii, calitatea acestora nu acoperă din necesarul zilnic decât :</t>
  </si>
  <si>
    <t>%</t>
  </si>
  <si>
    <t>În plus, doar 65.4% din blocurile alimentare sunt asigurate cu apă caldă</t>
  </si>
  <si>
    <t>peste 60%  blocurile alimentare au utilaj învechit, nu au condiții de păstrare a alimentelor, iar personalul nu este instruit.</t>
  </si>
  <si>
    <t>De câți bani avem nevoie pentru a asigura un nivel optim de nutrienți, lei?</t>
  </si>
  <si>
    <t>Cheltuielile anuale pentru a asigura alimentația unui copil*:</t>
  </si>
  <si>
    <t>aici incluse și cheltuielile pentru salarizarea personalului</t>
  </si>
  <si>
    <t>http://www.bnr.ro/files/xml/years/nbrfxrates2015.xml</t>
  </si>
  <si>
    <t>PPPc</t>
  </si>
  <si>
    <t>Cresa</t>
  </si>
  <si>
    <t>Cheltuielile de alimentatie ajustate (în US, PPP)</t>
  </si>
  <si>
    <t>Titlu: Cheltuielile pentru alimentația copiilor în creșe și grădinițe, $ PPP:</t>
  </si>
  <si>
    <t>Rata medie de schimb anuală fă USD</t>
  </si>
  <si>
    <t>conv factor</t>
  </si>
  <si>
    <t>gr</t>
  </si>
  <si>
    <t>cr</t>
  </si>
  <si>
    <t>fact conv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</si>
</sst>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"/>
  </numFmts>
  <fonts count="2">
    <font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0" borderId="0" xfId="0" applyNumberFormat="1" applyFont="1"/>
    <xf numFmtId="0" fontId="0" fillId="2" borderId="0" xfId="0" applyFill="1"/>
    <xf numFmtId="0" fontId="0" fillId="0" borderId="1" xfId="0" applyBorder="1"/>
    <xf numFmtId="2" fontId="0" fillId="0" borderId="1" xfId="0" applyNumberFormat="1" applyBorder="1"/>
    <xf numFmtId="165" fontId="0" fillId="0" borderId="0" xfId="0" applyNumberFormat="1"/>
    <xf numFmtId="0" fontId="0" fillId="3" borderId="1" xfId="0" applyFill="1" applyBorder="1"/>
    <xf numFmtId="2" fontId="0" fillId="3" borderId="1" xfId="0" applyNumberFormat="1" applyFill="1" applyBorder="1"/>
    <xf numFmtId="0" fontId="0" fillId="4" borderId="1" xfId="0" applyFill="1" applyBorder="1"/>
    <xf numFmtId="2" fontId="0" fillId="4" borderId="1" xfId="0" applyNumberFormat="1" applyFill="1" applyBorder="1"/>
    <xf numFmtId="0" fontId="0" fillId="5" borderId="1" xfId="0" applyFill="1" applyBorder="1"/>
    <xf numFmtId="2" fontId="0" fillId="5" borderId="1" xfId="0" applyNumberFormat="1" applyFill="1" applyBorder="1"/>
    <xf numFmtId="2" fontId="0" fillId="0" borderId="0" xfId="0" applyNumberFormat="1"/>
    <xf numFmtId="2" fontId="0" fillId="5" borderId="2" xfId="0" applyNumberFormat="1" applyFill="1" applyBorder="1"/>
    <xf numFmtId="0" fontId="0" fillId="6" borderId="1" xfId="0" applyFill="1" applyBorder="1"/>
    <xf numFmtId="2" fontId="0" fillId="6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1"/>
  <sheetViews>
    <sheetView topLeftCell="A15" workbookViewId="0">
      <selection activeCell="A28" sqref="A28:XFD31"/>
    </sheetView>
  </sheetViews>
  <sheetFormatPr defaultRowHeight="15"/>
  <sheetData>
    <row r="2" spans="1:3">
      <c r="A2" t="s">
        <v>17</v>
      </c>
    </row>
    <row r="3" spans="1:3">
      <c r="A3" t="s">
        <v>16</v>
      </c>
    </row>
    <row r="4" spans="1:3">
      <c r="A4" t="s">
        <v>18</v>
      </c>
    </row>
    <row r="5" spans="1:3">
      <c r="B5" t="s">
        <v>19</v>
      </c>
    </row>
    <row r="6" spans="1:3">
      <c r="A6" t="s">
        <v>12</v>
      </c>
      <c r="B6">
        <v>62.4</v>
      </c>
    </row>
    <row r="7" spans="1:3">
      <c r="A7" t="s">
        <v>13</v>
      </c>
      <c r="B7">
        <v>66.599999999999994</v>
      </c>
    </row>
    <row r="8" spans="1:3">
      <c r="A8" t="s">
        <v>14</v>
      </c>
      <c r="B8">
        <v>77.2</v>
      </c>
    </row>
    <row r="9" spans="1:3">
      <c r="A9" t="s">
        <v>15</v>
      </c>
      <c r="B9">
        <v>79.3</v>
      </c>
    </row>
    <row r="11" spans="1:3">
      <c r="A11" t="s">
        <v>20</v>
      </c>
    </row>
    <row r="12" spans="1:3">
      <c r="B12" t="s">
        <v>21</v>
      </c>
    </row>
    <row r="13" spans="1:3" ht="15.75" customHeight="1"/>
    <row r="15" spans="1:3">
      <c r="A15" t="s">
        <v>22</v>
      </c>
    </row>
    <row r="16" spans="1:3">
      <c r="B16" t="s">
        <v>9</v>
      </c>
      <c r="C16" t="s">
        <v>10</v>
      </c>
    </row>
    <row r="17" spans="1:5">
      <c r="A17" t="s">
        <v>7</v>
      </c>
      <c r="B17">
        <v>17.75</v>
      </c>
      <c r="C17">
        <v>35</v>
      </c>
    </row>
    <row r="18" spans="1:5">
      <c r="A18" t="s">
        <v>8</v>
      </c>
      <c r="B18">
        <v>9</v>
      </c>
      <c r="C18">
        <v>30</v>
      </c>
    </row>
    <row r="19" spans="1:5">
      <c r="A19" t="s">
        <v>11</v>
      </c>
      <c r="B19">
        <v>10</v>
      </c>
      <c r="C19">
        <v>35</v>
      </c>
    </row>
    <row r="21" spans="1:5">
      <c r="A21" t="s">
        <v>23</v>
      </c>
    </row>
    <row r="23" spans="1:5">
      <c r="A23" t="s">
        <v>7</v>
      </c>
      <c r="B23">
        <v>8700</v>
      </c>
    </row>
    <row r="24" spans="1:5">
      <c r="A24" t="s">
        <v>3</v>
      </c>
      <c r="B24">
        <v>5200</v>
      </c>
    </row>
    <row r="26" spans="1:5">
      <c r="A26" t="s">
        <v>24</v>
      </c>
    </row>
    <row r="28" spans="1:5" s="2" customFormat="1">
      <c r="A28" s="2" t="s">
        <v>29</v>
      </c>
    </row>
    <row r="29" spans="1:5" s="2" customFormat="1">
      <c r="C29" s="2" t="s">
        <v>4</v>
      </c>
      <c r="D29" s="2" t="s">
        <v>5</v>
      </c>
      <c r="E29" s="2" t="s">
        <v>6</v>
      </c>
    </row>
    <row r="30" spans="1:5" s="2" customFormat="1">
      <c r="B30" s="2" t="s">
        <v>3</v>
      </c>
      <c r="C30" s="2">
        <v>3.2425611202789604</v>
      </c>
      <c r="D30" s="2">
        <v>3.1954464887535261</v>
      </c>
      <c r="E30" s="2">
        <v>1.0618566015274156</v>
      </c>
    </row>
    <row r="31" spans="1:5" s="2" customFormat="1">
      <c r="B31" s="2" t="s">
        <v>2</v>
      </c>
      <c r="C31" s="2">
        <v>4.1133162975224113</v>
      </c>
      <c r="D31" s="2">
        <v>4.4736250842549365</v>
      </c>
      <c r="E31" s="2">
        <v>2.0942171863457362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H20" sqref="H20"/>
    </sheetView>
  </sheetViews>
  <sheetFormatPr defaultRowHeight="15"/>
  <sheetData>
    <row r="1" spans="1:6">
      <c r="B1" t="s">
        <v>4</v>
      </c>
      <c r="C1" t="s">
        <v>5</v>
      </c>
      <c r="D1" t="s">
        <v>6</v>
      </c>
    </row>
    <row r="2" spans="1:6">
      <c r="A2" t="s">
        <v>30</v>
      </c>
      <c r="B2" s="5">
        <v>15864.62</v>
      </c>
      <c r="C2" s="1">
        <v>4.0057</v>
      </c>
      <c r="D2">
        <v>18.816099999999999</v>
      </c>
    </row>
    <row r="3" spans="1:6">
      <c r="A3" s="6" t="s">
        <v>1</v>
      </c>
      <c r="B3" s="7">
        <v>22580</v>
      </c>
      <c r="C3" s="7">
        <v>7</v>
      </c>
      <c r="D3" s="7">
        <v>17.75</v>
      </c>
    </row>
    <row r="4" spans="1:6">
      <c r="A4" s="6" t="s">
        <v>0</v>
      </c>
      <c r="B4" s="7">
        <v>17800</v>
      </c>
      <c r="C4" s="7">
        <v>5</v>
      </c>
      <c r="D4" s="7">
        <v>9</v>
      </c>
    </row>
    <row r="5" spans="1:6">
      <c r="A5" s="8" t="s">
        <v>2</v>
      </c>
      <c r="B5" s="9">
        <f>B3/B2</f>
        <v>1.4232928365129451</v>
      </c>
      <c r="C5" s="9">
        <f>C3/C2</f>
        <v>1.7475097985370847</v>
      </c>
      <c r="D5" s="9">
        <f t="shared" ref="D5" si="0">D3/D2</f>
        <v>0.94334107493051167</v>
      </c>
    </row>
    <row r="6" spans="1:6">
      <c r="A6" s="8" t="s">
        <v>3</v>
      </c>
      <c r="B6" s="9">
        <f>B4/B2</f>
        <v>1.1219934672245537</v>
      </c>
      <c r="C6" s="9">
        <f t="shared" ref="C6:D6" si="1">C4/C2</f>
        <v>1.2482212846693461</v>
      </c>
      <c r="D6" s="9">
        <f t="shared" si="1"/>
        <v>0.47831378447180872</v>
      </c>
    </row>
    <row r="7" spans="1:6">
      <c r="A7" s="10" t="s">
        <v>26</v>
      </c>
      <c r="B7" s="11">
        <v>2.89</v>
      </c>
      <c r="C7" s="11">
        <v>2.56</v>
      </c>
      <c r="D7" s="11">
        <v>2.2200000000000002</v>
      </c>
      <c r="F7" s="13">
        <v>2.7650000000000001</v>
      </c>
    </row>
    <row r="8" spans="1:6">
      <c r="A8" s="3" t="s">
        <v>27</v>
      </c>
      <c r="B8" s="4">
        <f>B7*B6</f>
        <v>3.2425611202789604</v>
      </c>
      <c r="C8" s="4">
        <f t="shared" ref="C8" si="2">C7*C6</f>
        <v>3.1954464887535261</v>
      </c>
      <c r="D8" s="4">
        <f>D7*D6</f>
        <v>1.0618566015274156</v>
      </c>
      <c r="F8" s="12">
        <f>$F$7*D5</f>
        <v>2.6083380721828648</v>
      </c>
    </row>
    <row r="9" spans="1:6">
      <c r="A9" s="3" t="s">
        <v>28</v>
      </c>
      <c r="B9" s="4">
        <f>B7*B5</f>
        <v>4.1133162975224113</v>
      </c>
      <c r="C9" s="4">
        <f t="shared" ref="C9:D9" si="3">C7*C5</f>
        <v>4.4736250842549365</v>
      </c>
      <c r="D9" s="4">
        <f t="shared" si="3"/>
        <v>2.0942171863457362</v>
      </c>
      <c r="F9" s="12">
        <f>$F$7*D6</f>
        <v>1.3225376140645513</v>
      </c>
    </row>
    <row r="11" spans="1:6">
      <c r="A11" s="3" t="s">
        <v>34</v>
      </c>
      <c r="B11" s="3">
        <v>3.08</v>
      </c>
      <c r="C11" s="3">
        <v>2.39</v>
      </c>
      <c r="D11" s="3">
        <v>2.73</v>
      </c>
    </row>
    <row r="12" spans="1:6">
      <c r="A12" t="s">
        <v>31</v>
      </c>
      <c r="B12">
        <v>5176.53</v>
      </c>
      <c r="C12">
        <v>1.68</v>
      </c>
      <c r="D12">
        <v>6.8</v>
      </c>
    </row>
    <row r="13" spans="1:6">
      <c r="A13" s="14" t="s">
        <v>32</v>
      </c>
      <c r="B13" s="15">
        <f>B3/$B$12</f>
        <v>4.3619953907347204</v>
      </c>
      <c r="C13" s="15">
        <f>C3/$C$12</f>
        <v>4.166666666666667</v>
      </c>
      <c r="D13" s="15">
        <f>D3/$D$12</f>
        <v>2.6102941176470589</v>
      </c>
    </row>
    <row r="14" spans="1:6">
      <c r="A14" s="14" t="s">
        <v>33</v>
      </c>
      <c r="B14" s="15">
        <f>B4/$B$12</f>
        <v>3.438596897921967</v>
      </c>
      <c r="C14" s="15">
        <f>C4/$C$12</f>
        <v>2.9761904761904763</v>
      </c>
      <c r="D14" s="15">
        <f>D4/$D$12</f>
        <v>1.3235294117647058</v>
      </c>
    </row>
    <row r="17" spans="4:4">
      <c r="D17" s="12">
        <f>D8*D11</f>
        <v>2.8988685221698445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P19"/>
  <sheetViews>
    <sheetView topLeftCell="A4" workbookViewId="0">
      <selection activeCell="A4" sqref="A4"/>
    </sheetView>
  </sheetViews>
  <sheetFormatPr defaultRowHeight="15"/>
  <sheetData>
    <row r="4" spans="1:1">
      <c r="A4" t="s">
        <v>25</v>
      </c>
    </row>
    <row r="19" spans="16:16">
      <c r="P1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</dc:creator>
  <cp:lastModifiedBy>DB</cp:lastModifiedBy>
  <dcterms:created xsi:type="dcterms:W3CDTF">2016-09-22T14:36:23Z</dcterms:created>
  <dcterms:modified xsi:type="dcterms:W3CDTF">2016-10-13T12:28:11Z</dcterms:modified>
</cp:coreProperties>
</file>